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6 Закон КК от 20-12-2017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15'!$S$12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15'!$S$14</definedName>
    <definedName name="wrn.выпдох." hidden="1">{#N/A,#N/A,FALSE,"Вып.доходы"}</definedName>
    <definedName name="Year">'Приложение 15'!$A$1</definedName>
    <definedName name="Year1">'Приложение 15'!$S$10</definedName>
    <definedName name="Year2Year3">'Приложение 15'!$S$11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13" i="11" l="1"/>
  <c r="S47" i="11"/>
  <c r="S48" i="11"/>
  <c r="S49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10" i="11" l="1"/>
  <c r="Q5" i="11"/>
  <c r="S11" i="11"/>
</calcChain>
</file>

<file path=xl/sharedStrings.xml><?xml version="1.0" encoding="utf-8"?>
<sst xmlns="http://schemas.openxmlformats.org/spreadsheetml/2006/main" count="136" uniqueCount="103">
  <si>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</si>
  <si>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</si>
  <si>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</si>
  <si>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</si>
  <si>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</si>
  <si>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</si>
  <si>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</si>
  <si>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</si>
  <si>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</si>
  <si>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</si>
  <si>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</si>
  <si>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</si>
  <si>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</si>
  <si>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</si>
  <si>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</si>
  <si>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</si>
  <si>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</si>
  <si>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</si>
  <si>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</si>
  <si>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</si>
  <si>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</si>
  <si>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</si>
  <si>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</si>
  <si>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</si>
  <si>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</si>
  <si>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</si>
  <si>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</si>
  <si>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</si>
  <si>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</si>
  <si>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</si>
  <si>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</si>
  <si>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</si>
  <si>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</si>
  <si>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</si>
  <si>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Камчатского края</t>
  </si>
  <si>
    <t>5</t>
  </si>
  <si>
    <t>Министерство культуры Камчатского края</t>
  </si>
  <si>
    <t>6</t>
  </si>
  <si>
    <t>Агентство по информатизации и связи Камчатского края</t>
  </si>
  <si>
    <t>7</t>
  </si>
  <si>
    <t>Министерство транспорта и дорожного строительства Камчатского края</t>
  </si>
  <si>
    <t>8</t>
  </si>
  <si>
    <t>Министерство территориального развития Камчатского края</t>
  </si>
  <si>
    <t>9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</si>
  <si>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</si>
  <si>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</si>
  <si>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10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</si>
  <si>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</si>
  <si>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</si>
  <si>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</si>
  <si>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11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</si>
  <si>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</si>
  <si>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40330</t>
  </si>
  <si>
    <t>Агентство по туризму и внешним связям Камчатского края</t>
  </si>
  <si>
    <t>12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</si>
  <si>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 </t>
  </si>
  <si>
    <t>40350</t>
  </si>
  <si>
    <t>13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</si>
  <si>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</si>
  <si>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40360</t>
  </si>
  <si>
    <t>Министерство спорта Камчатского края</t>
  </si>
  <si>
    <t>14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</si>
  <si>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</si>
  <si>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40440</t>
  </si>
  <si>
    <t>15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</si>
  <si>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</si>
  <si>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40490</t>
  </si>
  <si>
    <t>16</t>
  </si>
  <si>
    <t>Иные межбюджетные трансферты на  монтаж котлов OLB 2000 RD-R Автономной котельной по  ул. Владивостокская 4, г. Вилючинск</t>
  </si>
  <si>
    <t>40530</t>
  </si>
  <si>
    <t>17</t>
  </si>
  <si>
    <t>Иные межбюджетные трансферты на приобретение и доставку оборудования для котельной № 4 в с. Тигиль Тигильского района</t>
  </si>
  <si>
    <t>40540</t>
  </si>
  <si>
    <t>18</t>
  </si>
  <si>
    <t>Иные межбюджетные трансферты на ремонт сетей тепло и водоснабжения в с. Тигиль Тигильского района</t>
  </si>
  <si>
    <t>40550</t>
  </si>
  <si>
    <t>19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</si>
  <si>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</si>
  <si>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40580</t>
  </si>
  <si>
    <t>20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</si>
  <si>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</si>
  <si>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40610</t>
  </si>
  <si>
    <t>21</t>
  </si>
  <si>
    <t>Иные межбюджетные трансферты на подключение (технологическое присоединение) к централизованной системе водоснабжения</t>
  </si>
  <si>
    <t>40630</t>
  </si>
  <si>
    <t>22</t>
  </si>
  <si>
    <t>Иные межбюджетные трансферты на ремонт сетей теплоснабжения по ул. Поротова городского округа «поселок Палана»</t>
  </si>
  <si>
    <t>40650</t>
  </si>
  <si>
    <t>23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</si>
  <si>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</si>
  <si>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</si>
  <si>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</si>
  <si>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</si>
  <si>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</si>
  <si>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</si>
  <si>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25</t>
  </si>
  <si>
    <t>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</si>
  <si>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</si>
  <si>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</si>
  <si>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</si>
  <si>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"О краевом бюджете на 2017 год</t>
  </si>
  <si>
    <t>Приложение 15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</si>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</sst>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0"/>
  <sheetViews>
    <sheetView tabSelected="1" view="pageBreakPreview" topLeftCell="F1" zoomScale="70" zoomScaleNormal="50" zoomScaleSheetLayoutView="70" workbookViewId="0">
      <selection activeCell="P8" sqref="P8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v>2017</v>
      </c>
      <c r="Q1" s="61"/>
      <c r="R1" s="61"/>
      <c r="S1" s="12" t="s">
        <v>101</v>
      </c>
    </row>
    <row r="2" spans="1:30" ht="23.25" x14ac:dyDescent="0.25">
      <c r="A2" s="53"/>
      <c r="Q2" s="61"/>
      <c r="R2" s="61"/>
      <c r="S2" s="12" t="s">
        <v>12</v>
      </c>
    </row>
    <row r="3" spans="1:30" ht="23.25" x14ac:dyDescent="0.25">
      <c r="Q3" s="61"/>
      <c r="R3" s="61"/>
      <c r="S3" s="12" t="s">
        <v>21</v>
      </c>
    </row>
    <row r="4" spans="1:30" ht="25.5" customHeight="1" x14ac:dyDescent="0.25">
      <c r="Q4" s="64" t="s">
        <v>100</v>
      </c>
      <c r="R4" s="64"/>
      <c r="S4" s="64"/>
    </row>
    <row r="5" spans="1:30" ht="23.25" customHeight="1" x14ac:dyDescent="0.25">
      <c r="Q5" s="64" t="str">
        <f>CONCATENATE("и на плановый период ",Year+1," и ",Year+2," годов""")</f>
        <v>и на плановый период 2018 и 2019 годов"</v>
      </c>
      <c r="R5" s="64"/>
      <c r="S5" s="64"/>
      <c r="T5" s="52"/>
    </row>
    <row r="6" spans="1:30" ht="23.25" x14ac:dyDescent="0.25">
      <c r="S6" s="12" t="s">
        <v>102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2017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2018 и 2019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">
        <v>24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27" x14ac:dyDescent="0.35">
      <c r="A13" s="6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2017 год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S14" s="10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8" t="s">
        <v>17</v>
      </c>
      <c r="B15" s="66" t="s">
        <v>19</v>
      </c>
      <c r="C15" s="66" t="s">
        <v>20</v>
      </c>
      <c r="D15" s="66" t="s">
        <v>14</v>
      </c>
      <c r="E15" s="67" t="s">
        <v>15</v>
      </c>
      <c r="F15" s="62" t="s">
        <v>0</v>
      </c>
      <c r="G15" s="70" t="s">
        <v>1</v>
      </c>
      <c r="H15" s="68" t="s">
        <v>16</v>
      </c>
      <c r="I15" s="72" t="s">
        <v>2</v>
      </c>
      <c r="J15" s="70" t="s">
        <v>3</v>
      </c>
      <c r="K15" s="70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74" t="s">
        <v>18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9"/>
      <c r="B16" s="67"/>
      <c r="C16" s="67"/>
      <c r="D16" s="67"/>
      <c r="E16" s="71"/>
      <c r="F16" s="63"/>
      <c r="G16" s="68"/>
      <c r="H16" s="69"/>
      <c r="I16" s="73"/>
      <c r="J16" s="68"/>
      <c r="K16" s="68"/>
      <c r="L16" s="63"/>
      <c r="M16" s="63"/>
      <c r="N16" s="63"/>
      <c r="O16" s="63"/>
      <c r="P16" s="63"/>
      <c r="Q16" s="63"/>
      <c r="R16" s="63"/>
      <c r="S16" s="7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60">
        <v>19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112.5" x14ac:dyDescent="0.25">
      <c r="A18" s="54" t="s">
        <v>25</v>
      </c>
      <c r="B18" s="55" t="s">
        <v>26</v>
      </c>
      <c r="C18" s="54" t="s">
        <v>27</v>
      </c>
      <c r="D18" s="56" t="s">
        <v>28</v>
      </c>
      <c r="E18" s="57"/>
      <c r="F18" s="57">
        <v>10000</v>
      </c>
      <c r="G18" s="57"/>
      <c r="H18" s="57"/>
      <c r="I18" s="57"/>
      <c r="J18" s="57"/>
      <c r="K18" s="57">
        <v>15000</v>
      </c>
      <c r="L18" s="57"/>
      <c r="M18" s="57"/>
      <c r="N18" s="57"/>
      <c r="O18" s="57"/>
      <c r="P18" s="57"/>
      <c r="Q18" s="57"/>
      <c r="R18" s="57"/>
      <c r="S18" s="58">
        <f t="shared" ref="S18:S49" si="0">SUM(E18:R18)</f>
        <v>25000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112.5" x14ac:dyDescent="0.25">
      <c r="A19" s="29" t="s">
        <v>29</v>
      </c>
      <c r="B19" s="30" t="s">
        <v>26</v>
      </c>
      <c r="C19" s="29" t="s">
        <v>27</v>
      </c>
      <c r="D19" s="31" t="s">
        <v>30</v>
      </c>
      <c r="E19" s="32"/>
      <c r="F19" s="32"/>
      <c r="G19" s="32">
        <v>64113.561000000002</v>
      </c>
      <c r="H19" s="32"/>
      <c r="I19" s="32">
        <v>9571.3700000000008</v>
      </c>
      <c r="J19" s="32">
        <v>5768.67</v>
      </c>
      <c r="K19" s="32"/>
      <c r="L19" s="32"/>
      <c r="M19" s="32"/>
      <c r="N19" s="32"/>
      <c r="O19" s="32"/>
      <c r="P19" s="32"/>
      <c r="Q19" s="32"/>
      <c r="R19" s="32"/>
      <c r="S19" s="39">
        <f t="shared" si="0"/>
        <v>79453.600999999995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60.75" x14ac:dyDescent="0.25">
      <c r="A20" s="29" t="s">
        <v>31</v>
      </c>
      <c r="B20" s="30" t="s">
        <v>26</v>
      </c>
      <c r="C20" s="29" t="s">
        <v>27</v>
      </c>
      <c r="D20" s="31" t="s">
        <v>32</v>
      </c>
      <c r="E20" s="32">
        <v>177898.5387</v>
      </c>
      <c r="F20" s="32">
        <v>3800</v>
      </c>
      <c r="G20" s="32">
        <v>7900</v>
      </c>
      <c r="H20" s="32">
        <v>37021.199999999997</v>
      </c>
      <c r="I20" s="32"/>
      <c r="J20" s="32">
        <v>95947.192999999999</v>
      </c>
      <c r="K20" s="32">
        <v>32452.7</v>
      </c>
      <c r="L20" s="32">
        <v>11849</v>
      </c>
      <c r="M20" s="32">
        <v>54108.045530000003</v>
      </c>
      <c r="N20" s="32">
        <v>100</v>
      </c>
      <c r="O20" s="32"/>
      <c r="P20" s="32">
        <v>260</v>
      </c>
      <c r="Q20" s="32">
        <v>20468.546999999999</v>
      </c>
      <c r="R20" s="32">
        <v>9590</v>
      </c>
      <c r="S20" s="39">
        <f t="shared" si="0"/>
        <v>451395.22422999999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60.75" x14ac:dyDescent="0.25">
      <c r="A21" s="29" t="s">
        <v>33</v>
      </c>
      <c r="B21" s="30" t="s">
        <v>26</v>
      </c>
      <c r="C21" s="29" t="s">
        <v>27</v>
      </c>
      <c r="D21" s="31" t="s">
        <v>34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>
        <v>960</v>
      </c>
      <c r="R21" s="32"/>
      <c r="S21" s="39">
        <f t="shared" si="0"/>
        <v>960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60.75" x14ac:dyDescent="0.25">
      <c r="A22" s="29" t="s">
        <v>35</v>
      </c>
      <c r="B22" s="30" t="s">
        <v>26</v>
      </c>
      <c r="C22" s="29" t="s">
        <v>27</v>
      </c>
      <c r="D22" s="31" t="s">
        <v>36</v>
      </c>
      <c r="E22" s="32"/>
      <c r="F22" s="32"/>
      <c r="G22" s="32"/>
      <c r="H22" s="32"/>
      <c r="I22" s="32"/>
      <c r="J22" s="32"/>
      <c r="K22" s="32"/>
      <c r="L22" s="32"/>
      <c r="M22" s="32">
        <v>12306.76245</v>
      </c>
      <c r="N22" s="32"/>
      <c r="O22" s="32"/>
      <c r="P22" s="32"/>
      <c r="Q22" s="32"/>
      <c r="R22" s="32"/>
      <c r="S22" s="39">
        <f t="shared" si="0"/>
        <v>12306.76245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75" x14ac:dyDescent="0.25">
      <c r="A23" s="29" t="s">
        <v>37</v>
      </c>
      <c r="B23" s="30" t="s">
        <v>26</v>
      </c>
      <c r="C23" s="29" t="s">
        <v>27</v>
      </c>
      <c r="D23" s="31" t="s">
        <v>38</v>
      </c>
      <c r="E23" s="32">
        <v>15000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9">
        <f t="shared" si="0"/>
        <v>15000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93.75" x14ac:dyDescent="0.25">
      <c r="A24" s="29" t="s">
        <v>39</v>
      </c>
      <c r="B24" s="30" t="s">
        <v>26</v>
      </c>
      <c r="C24" s="29" t="s">
        <v>27</v>
      </c>
      <c r="D24" s="31" t="s">
        <v>40</v>
      </c>
      <c r="E24" s="32">
        <v>50000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9">
        <f t="shared" si="0"/>
        <v>50000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75" x14ac:dyDescent="0.25">
      <c r="A25" s="29" t="s">
        <v>41</v>
      </c>
      <c r="B25" s="30" t="s">
        <v>26</v>
      </c>
      <c r="C25" s="29" t="s">
        <v>27</v>
      </c>
      <c r="D25" s="31" t="s">
        <v>42</v>
      </c>
      <c r="E25" s="32"/>
      <c r="F25" s="32">
        <v>2000</v>
      </c>
      <c r="G25" s="32"/>
      <c r="H25" s="32">
        <v>1000</v>
      </c>
      <c r="I25" s="32"/>
      <c r="J25" s="32"/>
      <c r="K25" s="32"/>
      <c r="L25" s="32">
        <v>3000</v>
      </c>
      <c r="M25" s="32"/>
      <c r="N25" s="32">
        <v>4000</v>
      </c>
      <c r="O25" s="32"/>
      <c r="P25" s="32"/>
      <c r="Q25" s="32"/>
      <c r="R25" s="32"/>
      <c r="S25" s="39">
        <f t="shared" si="0"/>
        <v>10000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101.25" x14ac:dyDescent="0.25">
      <c r="A26" s="29" t="s">
        <v>43</v>
      </c>
      <c r="B26" s="30" t="s">
        <v>44</v>
      </c>
      <c r="C26" s="29" t="s">
        <v>45</v>
      </c>
      <c r="D26" s="31" t="s">
        <v>42</v>
      </c>
      <c r="E26" s="32"/>
      <c r="F26" s="32">
        <v>334.334</v>
      </c>
      <c r="G26" s="32">
        <v>85.049000000000007</v>
      </c>
      <c r="H26" s="32"/>
      <c r="I26" s="32">
        <v>44.610999999999997</v>
      </c>
      <c r="J26" s="32">
        <v>663.19799999999998</v>
      </c>
      <c r="K26" s="32">
        <v>454.11599999999999</v>
      </c>
      <c r="L26" s="32">
        <v>81.721599999999995</v>
      </c>
      <c r="M26" s="32">
        <v>34.776000000000003</v>
      </c>
      <c r="N26" s="32">
        <v>388.60160000000002</v>
      </c>
      <c r="O26" s="32">
        <v>879.99390000000005</v>
      </c>
      <c r="P26" s="32"/>
      <c r="Q26" s="32">
        <v>894.03599999999994</v>
      </c>
      <c r="R26" s="32">
        <v>572.5521</v>
      </c>
      <c r="S26" s="39">
        <f t="shared" si="0"/>
        <v>4432.9892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162" x14ac:dyDescent="0.25">
      <c r="A27" s="29" t="s">
        <v>46</v>
      </c>
      <c r="B27" s="30" t="s">
        <v>47</v>
      </c>
      <c r="C27" s="29" t="s">
        <v>48</v>
      </c>
      <c r="D27" s="31" t="s">
        <v>49</v>
      </c>
      <c r="E27" s="32">
        <v>352.94675999999998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9">
        <f t="shared" si="0"/>
        <v>352.94675999999998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81" x14ac:dyDescent="0.25">
      <c r="A28" s="29" t="s">
        <v>50</v>
      </c>
      <c r="B28" s="30" t="s">
        <v>51</v>
      </c>
      <c r="C28" s="29" t="s">
        <v>52</v>
      </c>
      <c r="D28" s="31" t="s">
        <v>53</v>
      </c>
      <c r="E28" s="32"/>
      <c r="F28" s="32"/>
      <c r="G28" s="32"/>
      <c r="H28" s="32">
        <v>2000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9">
        <f t="shared" si="0"/>
        <v>2000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141.75" x14ac:dyDescent="0.25">
      <c r="A29" s="29" t="s">
        <v>54</v>
      </c>
      <c r="B29" s="30" t="s">
        <v>55</v>
      </c>
      <c r="C29" s="29" t="s">
        <v>56</v>
      </c>
      <c r="D29" s="31" t="s">
        <v>36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>
        <v>3401.3780000000002</v>
      </c>
      <c r="S29" s="39">
        <f t="shared" si="0"/>
        <v>3401.3780000000002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101.25" x14ac:dyDescent="0.25">
      <c r="A30" s="29" t="s">
        <v>57</v>
      </c>
      <c r="B30" s="30" t="s">
        <v>58</v>
      </c>
      <c r="C30" s="29" t="s">
        <v>59</v>
      </c>
      <c r="D30" s="31" t="s">
        <v>60</v>
      </c>
      <c r="E30" s="32">
        <v>250</v>
      </c>
      <c r="F30" s="32">
        <v>200</v>
      </c>
      <c r="G30" s="32">
        <v>80</v>
      </c>
      <c r="H30" s="32">
        <v>150</v>
      </c>
      <c r="I30" s="32">
        <v>40</v>
      </c>
      <c r="J30" s="32">
        <v>100</v>
      </c>
      <c r="K30" s="32">
        <v>100</v>
      </c>
      <c r="L30" s="32">
        <v>30</v>
      </c>
      <c r="M30" s="32">
        <v>200</v>
      </c>
      <c r="N30" s="32">
        <v>50</v>
      </c>
      <c r="O30" s="32">
        <v>80</v>
      </c>
      <c r="P30" s="32">
        <v>50</v>
      </c>
      <c r="Q30" s="32">
        <v>50</v>
      </c>
      <c r="R30" s="32">
        <v>30</v>
      </c>
      <c r="S30" s="39">
        <f t="shared" si="0"/>
        <v>1410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162" x14ac:dyDescent="0.25">
      <c r="A31" s="29" t="s">
        <v>61</v>
      </c>
      <c r="B31" s="30" t="s">
        <v>62</v>
      </c>
      <c r="C31" s="29" t="s">
        <v>63</v>
      </c>
      <c r="D31" s="31" t="s">
        <v>30</v>
      </c>
      <c r="E31" s="32">
        <v>20000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9">
        <f t="shared" si="0"/>
        <v>20000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162" x14ac:dyDescent="0.25">
      <c r="A32" s="29" t="s">
        <v>64</v>
      </c>
      <c r="B32" s="30" t="s">
        <v>65</v>
      </c>
      <c r="C32" s="29" t="s">
        <v>66</v>
      </c>
      <c r="D32" s="31" t="s">
        <v>32</v>
      </c>
      <c r="E32" s="32"/>
      <c r="F32" s="32">
        <v>11423.97</v>
      </c>
      <c r="G32" s="32">
        <v>2882.6469999999999</v>
      </c>
      <c r="H32" s="32">
        <v>2507.5079999999998</v>
      </c>
      <c r="I32" s="32">
        <v>1342.6030000000001</v>
      </c>
      <c r="J32" s="32">
        <v>4995.2719999999999</v>
      </c>
      <c r="K32" s="32">
        <v>3498.665</v>
      </c>
      <c r="L32" s="32">
        <v>947.72</v>
      </c>
      <c r="M32" s="32">
        <v>7779.1980000000003</v>
      </c>
      <c r="N32" s="32">
        <v>513.34799999999996</v>
      </c>
      <c r="O32" s="32"/>
      <c r="P32" s="32">
        <v>1895.4390000000001</v>
      </c>
      <c r="Q32" s="32">
        <v>1619.02</v>
      </c>
      <c r="R32" s="32"/>
      <c r="S32" s="39">
        <f t="shared" si="0"/>
        <v>39405.389999999992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112.5" x14ac:dyDescent="0.25">
      <c r="A33" s="29" t="s">
        <v>67</v>
      </c>
      <c r="B33" s="30" t="s">
        <v>68</v>
      </c>
      <c r="C33" s="29" t="s">
        <v>69</v>
      </c>
      <c r="D33" s="31" t="s">
        <v>30</v>
      </c>
      <c r="E33" s="32"/>
      <c r="F33" s="32"/>
      <c r="G33" s="32"/>
      <c r="H33" s="32"/>
      <c r="I33" s="32"/>
      <c r="J33" s="32"/>
      <c r="K33" s="32"/>
      <c r="L33" s="32"/>
      <c r="M33" s="32">
        <v>1400</v>
      </c>
      <c r="N33" s="32"/>
      <c r="O33" s="32"/>
      <c r="P33" s="32"/>
      <c r="Q33" s="32"/>
      <c r="R33" s="32"/>
      <c r="S33" s="39">
        <f t="shared" si="0"/>
        <v>1400</v>
      </c>
      <c r="T33" s="5"/>
      <c r="U33" s="5"/>
      <c r="V33" s="5"/>
      <c r="W33" s="5"/>
      <c r="X33" s="5"/>
      <c r="Y33" s="3"/>
      <c r="Z33" s="3"/>
      <c r="AA33" s="3"/>
      <c r="AB33" s="3"/>
      <c r="AC33" s="3"/>
      <c r="AD33" s="3"/>
    </row>
    <row r="34" spans="1:30" ht="112.5" x14ac:dyDescent="0.25">
      <c r="A34" s="29" t="s">
        <v>70</v>
      </c>
      <c r="B34" s="30" t="s">
        <v>71</v>
      </c>
      <c r="C34" s="29" t="s">
        <v>72</v>
      </c>
      <c r="D34" s="31" t="s">
        <v>30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>
        <v>8031.0833899999998</v>
      </c>
      <c r="R34" s="32"/>
      <c r="S34" s="39">
        <f t="shared" si="0"/>
        <v>8031.0833899999998</v>
      </c>
      <c r="T34" s="5"/>
      <c r="U34" s="5"/>
      <c r="V34" s="5"/>
      <c r="W34" s="5"/>
      <c r="X34" s="5"/>
      <c r="Y34" s="3"/>
      <c r="Z34" s="3"/>
      <c r="AA34" s="3"/>
      <c r="AB34" s="3"/>
      <c r="AC34" s="3"/>
      <c r="AD34" s="3"/>
    </row>
    <row r="35" spans="1:30" ht="112.5" x14ac:dyDescent="0.25">
      <c r="A35" s="29" t="s">
        <v>73</v>
      </c>
      <c r="B35" s="30" t="s">
        <v>74</v>
      </c>
      <c r="C35" s="29" t="s">
        <v>75</v>
      </c>
      <c r="D35" s="31" t="s">
        <v>30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>
        <v>9547.61</v>
      </c>
      <c r="R35" s="32"/>
      <c r="S35" s="39">
        <f t="shared" si="0"/>
        <v>9547.61</v>
      </c>
      <c r="T35" s="5"/>
      <c r="U35" s="5"/>
      <c r="V35" s="5"/>
      <c r="W35" s="5"/>
      <c r="X35" s="5"/>
      <c r="Y35" s="3"/>
      <c r="Z35" s="3"/>
      <c r="AA35" s="3"/>
      <c r="AB35" s="3"/>
      <c r="AC35" s="3"/>
      <c r="AD35" s="3"/>
    </row>
    <row r="36" spans="1:30" ht="112.5" x14ac:dyDescent="0.25">
      <c r="A36" s="29" t="s">
        <v>76</v>
      </c>
      <c r="B36" s="30" t="s">
        <v>77</v>
      </c>
      <c r="C36" s="29" t="s">
        <v>78</v>
      </c>
      <c r="D36" s="31" t="s">
        <v>30</v>
      </c>
      <c r="E36" s="32"/>
      <c r="F36" s="32"/>
      <c r="G36" s="32"/>
      <c r="H36" s="32">
        <v>1200</v>
      </c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9">
        <f t="shared" si="0"/>
        <v>1200</v>
      </c>
      <c r="T36" s="5"/>
      <c r="U36" s="5"/>
      <c r="V36" s="5"/>
      <c r="W36" s="5"/>
      <c r="X36" s="5"/>
      <c r="Y36" s="3"/>
      <c r="Z36" s="3"/>
      <c r="AA36" s="3"/>
      <c r="AB36" s="3"/>
      <c r="AC36" s="3"/>
      <c r="AD36" s="3"/>
    </row>
    <row r="37" spans="1:30" ht="112.5" x14ac:dyDescent="0.25">
      <c r="A37" s="29" t="s">
        <v>79</v>
      </c>
      <c r="B37" s="30" t="s">
        <v>80</v>
      </c>
      <c r="C37" s="29" t="s">
        <v>81</v>
      </c>
      <c r="D37" s="31" t="s">
        <v>30</v>
      </c>
      <c r="E37" s="32"/>
      <c r="F37" s="32">
        <v>17252.10528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9">
        <f t="shared" si="0"/>
        <v>17252.10528</v>
      </c>
      <c r="T37" s="5"/>
      <c r="U37" s="5"/>
      <c r="V37" s="5"/>
      <c r="W37" s="5"/>
      <c r="X37" s="5"/>
      <c r="Y37" s="3"/>
      <c r="Z37" s="3"/>
      <c r="AA37" s="3"/>
      <c r="AB37" s="3"/>
      <c r="AC37" s="3"/>
      <c r="AD37" s="3"/>
    </row>
    <row r="38" spans="1:30" ht="112.5" x14ac:dyDescent="0.25">
      <c r="A38" s="29" t="s">
        <v>82</v>
      </c>
      <c r="B38" s="30" t="s">
        <v>83</v>
      </c>
      <c r="C38" s="29" t="s">
        <v>84</v>
      </c>
      <c r="D38" s="31" t="s">
        <v>30</v>
      </c>
      <c r="E38" s="32">
        <v>3672.3085999999998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9">
        <f t="shared" si="0"/>
        <v>3672.3085999999998</v>
      </c>
      <c r="T38" s="5"/>
      <c r="U38" s="5"/>
      <c r="V38" s="5"/>
      <c r="W38" s="5"/>
      <c r="X38" s="5"/>
      <c r="Y38" s="3"/>
      <c r="Z38" s="3"/>
      <c r="AA38" s="3"/>
      <c r="AB38" s="3"/>
      <c r="AC38" s="3"/>
      <c r="AD38" s="3"/>
    </row>
    <row r="39" spans="1:30" ht="112.5" x14ac:dyDescent="0.25">
      <c r="A39" s="29" t="s">
        <v>85</v>
      </c>
      <c r="B39" s="30" t="s">
        <v>86</v>
      </c>
      <c r="C39" s="29" t="s">
        <v>87</v>
      </c>
      <c r="D39" s="31" t="s">
        <v>30</v>
      </c>
      <c r="E39" s="32"/>
      <c r="F39" s="32"/>
      <c r="G39" s="32"/>
      <c r="H39" s="32"/>
      <c r="I39" s="32"/>
      <c r="J39" s="32"/>
      <c r="K39" s="32"/>
      <c r="L39" s="32"/>
      <c r="M39" s="32"/>
      <c r="N39" s="32">
        <v>2000</v>
      </c>
      <c r="O39" s="32"/>
      <c r="P39" s="32"/>
      <c r="Q39" s="32"/>
      <c r="R39" s="32"/>
      <c r="S39" s="39">
        <f t="shared" si="0"/>
        <v>2000</v>
      </c>
      <c r="T39" s="5"/>
      <c r="U39" s="5"/>
      <c r="V39" s="5"/>
      <c r="W39" s="5"/>
      <c r="X39" s="5"/>
      <c r="Y39" s="3"/>
      <c r="Z39" s="3"/>
      <c r="AA39" s="3"/>
      <c r="AB39" s="3"/>
      <c r="AC39" s="3"/>
      <c r="AD39" s="3"/>
    </row>
    <row r="40" spans="1:30" ht="81" x14ac:dyDescent="0.25">
      <c r="A40" s="29" t="s">
        <v>88</v>
      </c>
      <c r="B40" s="30" t="s">
        <v>89</v>
      </c>
      <c r="C40" s="29" t="s">
        <v>90</v>
      </c>
      <c r="D40" s="31" t="s">
        <v>32</v>
      </c>
      <c r="E40" s="32"/>
      <c r="F40" s="32"/>
      <c r="G40" s="32"/>
      <c r="H40" s="32"/>
      <c r="I40" s="32"/>
      <c r="J40" s="32"/>
      <c r="K40" s="32"/>
      <c r="L40" s="32"/>
      <c r="M40" s="32">
        <v>500847</v>
      </c>
      <c r="N40" s="32"/>
      <c r="O40" s="32"/>
      <c r="P40" s="32"/>
      <c r="Q40" s="32"/>
      <c r="R40" s="32"/>
      <c r="S40" s="39">
        <f t="shared" si="0"/>
        <v>500847</v>
      </c>
      <c r="T40" s="5"/>
      <c r="U40" s="5"/>
      <c r="V40" s="5"/>
      <c r="W40" s="5"/>
      <c r="X40" s="5"/>
      <c r="Y40" s="3"/>
      <c r="Z40" s="3"/>
      <c r="AA40" s="3"/>
      <c r="AB40" s="3"/>
      <c r="AC40" s="3"/>
      <c r="AD40" s="3"/>
    </row>
    <row r="41" spans="1:30" ht="37.5" x14ac:dyDescent="0.3">
      <c r="A41" s="46"/>
      <c r="B41" s="47" t="s">
        <v>91</v>
      </c>
      <c r="C41" s="46"/>
      <c r="D41" s="34"/>
      <c r="E41" s="48"/>
      <c r="F41" s="48"/>
      <c r="G41" s="48"/>
      <c r="H41" s="48"/>
      <c r="I41" s="48"/>
      <c r="J41" s="48"/>
      <c r="K41" s="48"/>
      <c r="L41" s="48"/>
      <c r="M41" s="48">
        <v>500847</v>
      </c>
      <c r="N41" s="48"/>
      <c r="O41" s="48"/>
      <c r="P41" s="48"/>
      <c r="Q41" s="48"/>
      <c r="R41" s="48"/>
      <c r="S41" s="49">
        <f t="shared" si="0"/>
        <v>500847</v>
      </c>
      <c r="T41" s="50"/>
      <c r="U41" s="50"/>
      <c r="V41" s="50"/>
      <c r="W41" s="50"/>
      <c r="X41" s="50"/>
      <c r="Y41" s="3"/>
      <c r="Z41" s="3"/>
      <c r="AA41" s="3"/>
      <c r="AB41" s="3"/>
      <c r="AC41" s="3"/>
      <c r="AD41" s="3"/>
    </row>
    <row r="42" spans="1:30" ht="121.5" x14ac:dyDescent="0.25">
      <c r="A42" s="29" t="s">
        <v>92</v>
      </c>
      <c r="B42" s="30" t="s">
        <v>93</v>
      </c>
      <c r="C42" s="29" t="s">
        <v>94</v>
      </c>
      <c r="D42" s="31" t="s">
        <v>49</v>
      </c>
      <c r="E42" s="32">
        <v>79.570909999999998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9">
        <f t="shared" si="0"/>
        <v>79.570909999999998</v>
      </c>
      <c r="T42" s="5"/>
      <c r="U42" s="5"/>
      <c r="V42" s="5"/>
      <c r="W42" s="5"/>
      <c r="X42" s="5"/>
      <c r="Y42" s="3"/>
      <c r="Z42" s="3"/>
      <c r="AA42" s="3"/>
      <c r="AB42" s="3"/>
      <c r="AC42" s="3"/>
      <c r="AD42" s="3"/>
    </row>
    <row r="43" spans="1:30" ht="37.5" x14ac:dyDescent="0.3">
      <c r="A43" s="46"/>
      <c r="B43" s="47" t="s">
        <v>91</v>
      </c>
      <c r="C43" s="46"/>
      <c r="D43" s="34"/>
      <c r="E43" s="48">
        <v>79.570909999999998</v>
      </c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9">
        <f t="shared" si="0"/>
        <v>79.570909999999998</v>
      </c>
      <c r="T43" s="50"/>
      <c r="U43" s="50"/>
      <c r="V43" s="50"/>
      <c r="W43" s="50"/>
      <c r="X43" s="50"/>
      <c r="Y43" s="3"/>
      <c r="Z43" s="3"/>
      <c r="AA43" s="3"/>
      <c r="AB43" s="3"/>
      <c r="AC43" s="3"/>
      <c r="AD43" s="3"/>
    </row>
    <row r="44" spans="1:30" ht="56.25" x14ac:dyDescent="0.25">
      <c r="A44" s="29" t="s">
        <v>95</v>
      </c>
      <c r="B44" s="30" t="s">
        <v>96</v>
      </c>
      <c r="C44" s="29" t="s">
        <v>97</v>
      </c>
      <c r="D44" s="31" t="s">
        <v>36</v>
      </c>
      <c r="E44" s="32"/>
      <c r="F44" s="32">
        <v>175</v>
      </c>
      <c r="G44" s="32"/>
      <c r="H44" s="32"/>
      <c r="I44" s="32">
        <v>50</v>
      </c>
      <c r="J44" s="32">
        <v>141.78492</v>
      </c>
      <c r="K44" s="32"/>
      <c r="L44" s="32">
        <v>112.5</v>
      </c>
      <c r="M44" s="32"/>
      <c r="N44" s="32"/>
      <c r="O44" s="32"/>
      <c r="P44" s="32">
        <v>50</v>
      </c>
      <c r="Q44" s="32"/>
      <c r="R44" s="32">
        <v>125</v>
      </c>
      <c r="S44" s="39">
        <f t="shared" si="0"/>
        <v>654.28492000000006</v>
      </c>
      <c r="T44" s="5"/>
      <c r="U44" s="5"/>
      <c r="V44" s="5"/>
      <c r="W44" s="5"/>
      <c r="X44" s="5"/>
      <c r="Y44" s="3"/>
      <c r="Z44" s="3"/>
      <c r="AA44" s="3"/>
      <c r="AB44" s="3"/>
      <c r="AC44" s="3"/>
      <c r="AD44" s="3"/>
    </row>
    <row r="45" spans="1:30" ht="37.5" x14ac:dyDescent="0.3">
      <c r="A45" s="46"/>
      <c r="B45" s="47" t="s">
        <v>91</v>
      </c>
      <c r="C45" s="46"/>
      <c r="D45" s="34"/>
      <c r="E45" s="48"/>
      <c r="F45" s="48">
        <v>140</v>
      </c>
      <c r="G45" s="48"/>
      <c r="H45" s="48"/>
      <c r="I45" s="48">
        <v>40</v>
      </c>
      <c r="J45" s="48">
        <v>110.5</v>
      </c>
      <c r="K45" s="48"/>
      <c r="L45" s="48">
        <v>90</v>
      </c>
      <c r="M45" s="48"/>
      <c r="N45" s="48"/>
      <c r="O45" s="48"/>
      <c r="P45" s="48">
        <v>40</v>
      </c>
      <c r="Q45" s="48"/>
      <c r="R45" s="48">
        <v>100</v>
      </c>
      <c r="S45" s="49">
        <f t="shared" si="0"/>
        <v>520.5</v>
      </c>
      <c r="T45" s="50"/>
      <c r="U45" s="50"/>
      <c r="V45" s="50"/>
      <c r="W45" s="50"/>
      <c r="X45" s="50"/>
      <c r="Y45" s="3"/>
      <c r="Z45" s="3"/>
      <c r="AA45" s="3"/>
      <c r="AB45" s="3"/>
      <c r="AC45" s="3"/>
      <c r="AD45" s="3"/>
    </row>
    <row r="46" spans="1:30" ht="20.25" x14ac:dyDescent="0.25">
      <c r="A46" s="36"/>
      <c r="B46" s="37" t="s">
        <v>18</v>
      </c>
      <c r="C46" s="36"/>
      <c r="D46" s="38"/>
      <c r="E46" s="35">
        <v>267253.36497</v>
      </c>
      <c r="F46" s="35">
        <v>45185.40928</v>
      </c>
      <c r="G46" s="35">
        <v>75061.256999999998</v>
      </c>
      <c r="H46" s="35">
        <v>43878.707999999999</v>
      </c>
      <c r="I46" s="35">
        <v>11048.584000000001</v>
      </c>
      <c r="J46" s="35">
        <v>107616.11792</v>
      </c>
      <c r="K46" s="35">
        <v>51505.481</v>
      </c>
      <c r="L46" s="35">
        <v>16020.9416</v>
      </c>
      <c r="M46" s="35">
        <v>576675.78197999997</v>
      </c>
      <c r="N46" s="35">
        <v>7051.9495999999999</v>
      </c>
      <c r="O46" s="35">
        <v>959.99390000000005</v>
      </c>
      <c r="P46" s="35">
        <v>2255.4389999999999</v>
      </c>
      <c r="Q46" s="35">
        <v>41570.296390000003</v>
      </c>
      <c r="R46" s="35">
        <v>13718.9301</v>
      </c>
      <c r="S46" s="35">
        <f t="shared" si="0"/>
        <v>1259802.25474</v>
      </c>
      <c r="T46" s="5"/>
      <c r="U46" s="5"/>
      <c r="V46" s="5"/>
      <c r="W46" s="5"/>
      <c r="X46" s="5"/>
      <c r="Y46" s="3"/>
      <c r="Z46" s="3"/>
      <c r="AA46" s="3"/>
      <c r="AB46" s="3"/>
      <c r="AC46" s="3"/>
      <c r="AD46" s="3"/>
    </row>
    <row r="47" spans="1:30" ht="40.5" x14ac:dyDescent="0.25">
      <c r="A47" s="36"/>
      <c r="B47" s="37" t="s">
        <v>98</v>
      </c>
      <c r="C47" s="36"/>
      <c r="D47" s="38"/>
      <c r="E47" s="35">
        <v>267173.79405999999</v>
      </c>
      <c r="F47" s="35">
        <v>45045.40928</v>
      </c>
      <c r="G47" s="35">
        <v>75061.256999999998</v>
      </c>
      <c r="H47" s="35">
        <v>43878.707999999999</v>
      </c>
      <c r="I47" s="35">
        <v>11008.584000000001</v>
      </c>
      <c r="J47" s="35">
        <v>107505.61792</v>
      </c>
      <c r="K47" s="35">
        <v>51505.481</v>
      </c>
      <c r="L47" s="35">
        <v>15930.9416</v>
      </c>
      <c r="M47" s="35">
        <v>75828.78198</v>
      </c>
      <c r="N47" s="35">
        <v>7051.9495999999999</v>
      </c>
      <c r="O47" s="35">
        <v>959.99390000000005</v>
      </c>
      <c r="P47" s="35">
        <v>2215.4389999999999</v>
      </c>
      <c r="Q47" s="35">
        <v>41570.296390000003</v>
      </c>
      <c r="R47" s="35">
        <v>13618.9301</v>
      </c>
      <c r="S47" s="35">
        <f t="shared" si="0"/>
        <v>758355.18383000011</v>
      </c>
      <c r="T47" s="5"/>
      <c r="U47" s="5"/>
      <c r="V47" s="5"/>
      <c r="W47" s="5"/>
      <c r="X47" s="5"/>
      <c r="Y47" s="3"/>
      <c r="Z47" s="3"/>
      <c r="AA47" s="3"/>
      <c r="AB47" s="3"/>
      <c r="AC47" s="3"/>
      <c r="AD47" s="3"/>
    </row>
    <row r="48" spans="1:30" ht="40.5" x14ac:dyDescent="0.25">
      <c r="A48" s="36"/>
      <c r="B48" s="37" t="s">
        <v>99</v>
      </c>
      <c r="C48" s="36"/>
      <c r="D48" s="38"/>
      <c r="E48" s="35">
        <v>79.570909999999998</v>
      </c>
      <c r="F48" s="35">
        <v>140</v>
      </c>
      <c r="G48" s="35"/>
      <c r="H48" s="35"/>
      <c r="I48" s="35">
        <v>40</v>
      </c>
      <c r="J48" s="35">
        <v>110.5</v>
      </c>
      <c r="K48" s="35"/>
      <c r="L48" s="35">
        <v>90</v>
      </c>
      <c r="M48" s="35">
        <v>500847</v>
      </c>
      <c r="N48" s="35"/>
      <c r="O48" s="35"/>
      <c r="P48" s="35">
        <v>40</v>
      </c>
      <c r="Q48" s="35"/>
      <c r="R48" s="35">
        <v>100</v>
      </c>
      <c r="S48" s="35">
        <f t="shared" si="0"/>
        <v>501447.07091000001</v>
      </c>
      <c r="T48" s="5"/>
      <c r="U48" s="5"/>
      <c r="V48" s="5"/>
      <c r="W48" s="5"/>
      <c r="X48" s="5"/>
      <c r="Y48" s="3"/>
      <c r="Z48" s="3"/>
      <c r="AA48" s="3"/>
      <c r="AB48" s="3"/>
      <c r="AC48" s="3"/>
      <c r="AD48" s="3"/>
    </row>
    <row r="49" spans="1:30" ht="40.5" x14ac:dyDescent="0.25">
      <c r="A49" s="41"/>
      <c r="B49" s="42" t="s">
        <v>91</v>
      </c>
      <c r="C49" s="41"/>
      <c r="D49" s="43"/>
      <c r="E49" s="44">
        <v>79.570909999999998</v>
      </c>
      <c r="F49" s="44">
        <v>140</v>
      </c>
      <c r="G49" s="44"/>
      <c r="H49" s="44"/>
      <c r="I49" s="44">
        <v>40</v>
      </c>
      <c r="J49" s="44">
        <v>110.5</v>
      </c>
      <c r="K49" s="44"/>
      <c r="L49" s="44">
        <v>90</v>
      </c>
      <c r="M49" s="44">
        <v>500847</v>
      </c>
      <c r="N49" s="44"/>
      <c r="O49" s="44"/>
      <c r="P49" s="44">
        <v>40</v>
      </c>
      <c r="Q49" s="44"/>
      <c r="R49" s="44">
        <v>100</v>
      </c>
      <c r="S49" s="44">
        <f t="shared" si="0"/>
        <v>501447.07091000001</v>
      </c>
      <c r="T49" s="33"/>
      <c r="U49" s="33"/>
      <c r="V49" s="33"/>
      <c r="W49" s="33"/>
      <c r="X49" s="33"/>
      <c r="Y49" s="3"/>
      <c r="Z49" s="3"/>
      <c r="AA49" s="3"/>
      <c r="AB49" s="3"/>
      <c r="AC49" s="3"/>
      <c r="AD49" s="3"/>
    </row>
    <row r="50" spans="1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45" t="s">
        <v>22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6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6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6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6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6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5"/>
      <c r="C127" s="4"/>
      <c r="D127" s="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6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  <row r="155" spans="5:19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8"/>
    </row>
    <row r="156" spans="5:19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8"/>
    </row>
    <row r="157" spans="5:19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8"/>
    </row>
    <row r="158" spans="5:19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8"/>
    </row>
    <row r="159" spans="5:19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8"/>
    </row>
    <row r="160" spans="5:19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8"/>
    </row>
  </sheetData>
  <mergeCells count="22">
    <mergeCell ref="Q4:S4"/>
    <mergeCell ref="Q5:S5"/>
    <mergeCell ref="A13:S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S15:S16"/>
    <mergeCell ref="Q15:Q16"/>
    <mergeCell ref="M15:M16"/>
    <mergeCell ref="P15:P16"/>
    <mergeCell ref="O15:O16"/>
    <mergeCell ref="R15:R16"/>
    <mergeCell ref="N15:N16"/>
  </mergeCells>
  <phoneticPr fontId="0" type="noConversion"/>
  <printOptions horizontalCentered="1"/>
  <pageMargins left="0.23622047244094491" right="0.23622047244094491" top="0.47" bottom="0.37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2017-12-12T23:15:24Z</cp:lastPrinted>
  <dcterms:created xsi:type="dcterms:W3CDTF">2005-09-08T01:35:00Z</dcterms:created>
  <dcterms:modified xsi:type="dcterms:W3CDTF">2017-12-20T02:48:47Z</dcterms:modified>
</cp:coreProperties>
</file>